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19416" windowHeight="11016"/>
  </bookViews>
  <sheets>
    <sheet name="Лист1" sheetId="1" r:id="rId1"/>
  </sheets>
  <definedNames>
    <definedName name="_xlnm.Print_Titles" localSheetId="0">Лист1!$8:$12</definedName>
    <definedName name="_xlnm.Print_Area" localSheetId="0">Лист1!$A$1:$H$38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36" i="1" l="1"/>
  <c r="H36" i="1"/>
  <c r="G37" i="1"/>
  <c r="H37" i="1"/>
  <c r="G38" i="1"/>
  <c r="H38" i="1"/>
  <c r="E30" i="1"/>
  <c r="E29" i="1" s="1"/>
  <c r="G35" i="1" l="1"/>
  <c r="H35" i="1"/>
  <c r="H34" i="1" l="1"/>
  <c r="G34" i="1"/>
  <c r="H33" i="1"/>
  <c r="G33" i="1"/>
  <c r="H32" i="1"/>
  <c r="G32" i="1"/>
  <c r="H31" i="1"/>
  <c r="G31" i="1"/>
  <c r="F30" i="1"/>
  <c r="F29" i="1" s="1"/>
  <c r="D30" i="1"/>
  <c r="D29" i="1" s="1"/>
  <c r="C30" i="1"/>
  <c r="C29" i="1"/>
  <c r="H27" i="1"/>
  <c r="G27" i="1"/>
  <c r="H26" i="1"/>
  <c r="G26" i="1"/>
  <c r="H25" i="1"/>
  <c r="G25" i="1"/>
  <c r="H24" i="1"/>
  <c r="G24" i="1"/>
  <c r="F23" i="1"/>
  <c r="E23" i="1"/>
  <c r="D23" i="1"/>
  <c r="C23" i="1"/>
  <c r="H22" i="1"/>
  <c r="G22" i="1"/>
  <c r="H21" i="1"/>
  <c r="G21" i="1"/>
  <c r="H19" i="1"/>
  <c r="G19" i="1"/>
  <c r="F18" i="1"/>
  <c r="E18" i="1"/>
  <c r="D18" i="1"/>
  <c r="D14" i="1" s="1"/>
  <c r="C18" i="1"/>
  <c r="H17" i="1"/>
  <c r="G17" i="1"/>
  <c r="H16" i="1"/>
  <c r="G16" i="1"/>
  <c r="C14" i="1"/>
  <c r="C13" i="1" s="1"/>
  <c r="E14" i="1" l="1"/>
  <c r="E13" i="1" s="1"/>
  <c r="D13" i="1"/>
  <c r="G30" i="1"/>
  <c r="F14" i="1"/>
  <c r="H14" i="1" s="1"/>
  <c r="H23" i="1"/>
  <c r="G23" i="1"/>
  <c r="G18" i="1"/>
  <c r="H29" i="1"/>
  <c r="H18" i="1"/>
  <c r="H30" i="1"/>
  <c r="G29" i="1"/>
  <c r="F13" i="1" l="1"/>
  <c r="H13" i="1" s="1"/>
  <c r="G14" i="1"/>
  <c r="G13" i="1" l="1"/>
</calcChain>
</file>

<file path=xl/sharedStrings.xml><?xml version="1.0" encoding="utf-8"?>
<sst xmlns="http://schemas.openxmlformats.org/spreadsheetml/2006/main" count="65" uniqueCount="65">
  <si>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</si>
  <si>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</si>
  <si>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</si>
  <si>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</si>
  <si>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</si>
  <si>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</si>
  <si>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</si>
  <si>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</si>
  <si>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</si>
  <si>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</si>
  <si>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</si>
  <si>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</si>
  <si>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</si>
  <si>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</si>
  <si>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</si>
  <si>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</si>
  <si>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</si>
  <si>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</si>
  <si>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</si>
  <si>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</si>
  <si>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</si>
  <si>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</si>
  <si>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</si>
  <si>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</si>
  <si>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</si>
  <si>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</si>
  <si>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</si>
  <si>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</si>
  <si>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</si>
  <si>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</si>
  <si>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</si>
  <si>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</si>
  <si>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</si>
  <si>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</si>
  <si>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</si>
  <si>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</si>
  <si>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</si>
  <si>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</si>
  <si>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</si>
  <si>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</si>
  <si>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</si>
  <si>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</si>
  <si>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</si>
  <si>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-</t>
  </si>
  <si>
    <t>Иные налоговые и неналоговые доходы</t>
  </si>
  <si>
    <t>ДОХОДЫ - ВСЕГО</t>
  </si>
  <si>
    <t>Уточненный план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</si>
  <si>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</si>
  <si>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</si>
  <si>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</si>
  <si>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</si>
  <si>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</si>
  <si>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</si>
  <si>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</si>
  <si>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</si>
  <si>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% исполнения  к уточненному плану 
на 2023 год
(гр.4/гр.2)</t>
  </si>
  <si>
    <t>(тыс. рублей)</t>
  </si>
  <si>
    <t>Сведения об исполнении бюджета города Югорска по доходам за 1 полугодие 2023 года  
в разрезе видов доходов в сравнении с запланированными значениями на 1 полугодие 2023 года</t>
  </si>
  <si>
    <t>Уточненный план 
на 2023 год
(по состоянию на 01.07.2023)</t>
  </si>
  <si>
    <t>1 полугодие 2023 года</t>
  </si>
  <si>
    <t>% исполнения к уточненному плану 
на 1 полугодие 2023 года
(гр.4/гр.3)</t>
  </si>
  <si>
    <t>к пояснительной записке</t>
  </si>
  <si>
    <t xml:space="preserve">к отчету об исполнении бюджета </t>
  </si>
  <si>
    <t>города Югорска за 1 полугодие 2023 года</t>
  </si>
  <si>
    <t>Приложение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</si>
</sst>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5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center" vertical="top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 inden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 indent="2"/>
    </xf>
    <xf numFmtId="0" fontId="12" fillId="0" borderId="2" xfId="0" applyFont="1" applyBorder="1" applyAlignment="1">
      <alignment horizontal="left" vertical="top" wrapText="1" indent="1"/>
    </xf>
    <xf numFmtId="165" fontId="5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5" borderId="0" xfId="0" applyFont="1" applyFill="1" applyAlignment="1" applyProtection="1">
      <alignment horizontal="right"/>
      <protection hidden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/>
    <xf numFmtId="0" fontId="16" fillId="5" borderId="0" xfId="0" applyFont="1" applyFill="1" applyAlignment="1" applyProtection="1">
      <alignment horizontal="right"/>
      <protection hidden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view="pageBreakPreview" topLeftCell="B5" zoomScale="110" zoomScaleNormal="90" zoomScaleSheetLayoutView="110" workbookViewId="0">
      <selection activeCell="B7" sqref="B7"/>
    </sheetView>
  </sheetViews>
  <sheetFormatPr defaultColWidth="9.109375" defaultRowHeight="13.8" x14ac:dyDescent="0.25"/>
  <cols>
    <col min="1" max="1" width="15" style="3" hidden="1" customWidth="1"/>
    <col min="2" max="2" width="60.33203125" style="3" customWidth="1"/>
    <col min="3" max="3" width="18.33203125" style="3" hidden="1" customWidth="1"/>
    <col min="4" max="4" width="14.88671875" style="25" customWidth="1"/>
    <col min="5" max="5" width="14.5546875" style="4" customWidth="1"/>
    <col min="6" max="6" width="13.6640625" style="25" customWidth="1"/>
    <col min="7" max="7" width="15.88671875" style="3" customWidth="1"/>
    <col min="8" max="8" width="16.109375" style="3" customWidth="1"/>
    <col min="9" max="16384" width="9.109375" style="2"/>
  </cols>
  <sheetData>
    <row r="1" spans="1:9" ht="16.8" hidden="1" x14ac:dyDescent="0.3">
      <c r="F1" s="54"/>
      <c r="G1" s="56" t="s">
        <v>64</v>
      </c>
      <c r="H1" s="57"/>
    </row>
    <row r="2" spans="1:9" ht="16.8" hidden="1" x14ac:dyDescent="0.3">
      <c r="F2" s="54"/>
      <c r="G2" s="56" t="s">
        <v>61</v>
      </c>
      <c r="H2" s="57"/>
    </row>
    <row r="3" spans="1:9" ht="16.8" hidden="1" x14ac:dyDescent="0.3">
      <c r="F3" s="58" t="s">
        <v>62</v>
      </c>
      <c r="G3" s="58"/>
      <c r="H3" s="58"/>
    </row>
    <row r="4" spans="1:9" ht="16.8" hidden="1" x14ac:dyDescent="0.3">
      <c r="F4" s="58" t="s">
        <v>63</v>
      </c>
      <c r="G4" s="58"/>
      <c r="H4" s="58"/>
    </row>
    <row r="5" spans="1:9" ht="16.8" x14ac:dyDescent="0.3">
      <c r="F5" s="55"/>
      <c r="G5" s="55"/>
      <c r="H5" s="55"/>
    </row>
    <row r="6" spans="1:9" ht="45.75" customHeight="1" x14ac:dyDescent="0.25">
      <c r="A6" s="68" t="s">
        <v>57</v>
      </c>
      <c r="B6" s="68"/>
      <c r="C6" s="68"/>
      <c r="D6" s="68"/>
      <c r="E6" s="68"/>
      <c r="F6" s="68"/>
      <c r="G6" s="68"/>
      <c r="H6" s="68"/>
      <c r="I6" s="1"/>
    </row>
    <row r="7" spans="1:9" ht="21" customHeight="1" x14ac:dyDescent="0.25">
      <c r="H7" s="5" t="s">
        <v>56</v>
      </c>
    </row>
    <row r="8" spans="1:9" ht="15.6" x14ac:dyDescent="0.25">
      <c r="A8" s="69" t="s">
        <v>19</v>
      </c>
      <c r="B8" s="70" t="s">
        <v>20</v>
      </c>
      <c r="C8" s="70" t="s">
        <v>47</v>
      </c>
      <c r="D8" s="71" t="s">
        <v>58</v>
      </c>
      <c r="E8" s="71" t="s">
        <v>59</v>
      </c>
      <c r="F8" s="71"/>
      <c r="G8" s="59" t="s">
        <v>60</v>
      </c>
      <c r="H8" s="59" t="s">
        <v>55</v>
      </c>
    </row>
    <row r="9" spans="1:9" x14ac:dyDescent="0.25">
      <c r="A9" s="69"/>
      <c r="B9" s="70"/>
      <c r="C9" s="70"/>
      <c r="D9" s="71"/>
      <c r="E9" s="62" t="s">
        <v>46</v>
      </c>
      <c r="F9" s="65" t="s">
        <v>0</v>
      </c>
      <c r="G9" s="60"/>
      <c r="H9" s="60"/>
    </row>
    <row r="10" spans="1:9" x14ac:dyDescent="0.25">
      <c r="A10" s="69"/>
      <c r="B10" s="70"/>
      <c r="C10" s="70"/>
      <c r="D10" s="71"/>
      <c r="E10" s="63"/>
      <c r="F10" s="66"/>
      <c r="G10" s="60"/>
      <c r="H10" s="60"/>
    </row>
    <row r="11" spans="1:9" ht="63" customHeight="1" x14ac:dyDescent="0.25">
      <c r="A11" s="69"/>
      <c r="B11" s="70"/>
      <c r="C11" s="70"/>
      <c r="D11" s="71"/>
      <c r="E11" s="64"/>
      <c r="F11" s="67"/>
      <c r="G11" s="61"/>
      <c r="H11" s="61"/>
    </row>
    <row r="12" spans="1:9" ht="15.6" x14ac:dyDescent="0.25">
      <c r="A12" s="28">
        <v>1</v>
      </c>
      <c r="B12" s="28">
        <v>1</v>
      </c>
      <c r="C12" s="28">
        <v>3</v>
      </c>
      <c r="D12" s="26">
        <v>2</v>
      </c>
      <c r="E12" s="27">
        <v>3</v>
      </c>
      <c r="F12" s="26">
        <v>4</v>
      </c>
      <c r="G12" s="28">
        <v>5</v>
      </c>
      <c r="H12" s="28">
        <v>6</v>
      </c>
    </row>
    <row r="13" spans="1:9" s="18" customFormat="1" ht="25.5" customHeight="1" x14ac:dyDescent="0.3">
      <c r="A13" s="20" t="s">
        <v>1</v>
      </c>
      <c r="B13" s="22" t="s">
        <v>45</v>
      </c>
      <c r="C13" s="21" t="e">
        <f>SUM(C14+C29)</f>
        <v>#REF!</v>
      </c>
      <c r="D13" s="23">
        <f>SUM(D14+D29)</f>
        <v>4066239.8</v>
      </c>
      <c r="E13" s="23">
        <f>SUM(E14+E29)</f>
        <v>1806879.2000000002</v>
      </c>
      <c r="F13" s="23">
        <f>SUM(F14+F29)</f>
        <v>2101363.7000000002</v>
      </c>
      <c r="G13" s="21">
        <f t="shared" ref="G13:G19" si="0">SUM(F13/E13)*100</f>
        <v>116.29796280791764</v>
      </c>
      <c r="H13" s="21">
        <f t="shared" ref="H13:H19" si="1">SUM(F13/D13)*100</f>
        <v>51.678302396233498</v>
      </c>
    </row>
    <row r="14" spans="1:9" s="18" customFormat="1" ht="24" customHeight="1" x14ac:dyDescent="0.3">
      <c r="A14" s="16" t="s">
        <v>16</v>
      </c>
      <c r="B14" s="16" t="s">
        <v>53</v>
      </c>
      <c r="C14" s="17">
        <f>SUM(C16+C17+C18+C23+C27)</f>
        <v>1601598.7</v>
      </c>
      <c r="D14" s="17">
        <f>SUM(D16+D17+D18+D23+D27)</f>
        <v>1768198.6</v>
      </c>
      <c r="E14" s="17">
        <f t="shared" ref="E14:F14" si="2">SUM(E16+E17+E18+E23+E27)</f>
        <v>859573.2</v>
      </c>
      <c r="F14" s="17">
        <f t="shared" si="2"/>
        <v>958471.8</v>
      </c>
      <c r="G14" s="17">
        <f t="shared" si="0"/>
        <v>111.50554717154979</v>
      </c>
      <c r="H14" s="17">
        <f t="shared" si="1"/>
        <v>54.206116892073098</v>
      </c>
    </row>
    <row r="15" spans="1:9" s="33" customFormat="1" ht="15.6" x14ac:dyDescent="0.25">
      <c r="A15" s="29"/>
      <c r="B15" s="30" t="s">
        <v>48</v>
      </c>
      <c r="C15" s="31"/>
      <c r="D15" s="32"/>
      <c r="E15" s="32"/>
      <c r="F15" s="32"/>
      <c r="G15" s="32"/>
      <c r="H15" s="32"/>
    </row>
    <row r="16" spans="1:9" s="19" customFormat="1" ht="15.6" x14ac:dyDescent="0.25">
      <c r="A16" s="7" t="s">
        <v>17</v>
      </c>
      <c r="B16" s="7" t="s">
        <v>2</v>
      </c>
      <c r="C16" s="8">
        <v>1293297.2</v>
      </c>
      <c r="D16" s="34">
        <v>1407104</v>
      </c>
      <c r="E16" s="35">
        <v>685006.2</v>
      </c>
      <c r="F16" s="34">
        <v>769825.8</v>
      </c>
      <c r="G16" s="36">
        <f t="shared" si="0"/>
        <v>112.38231128418985</v>
      </c>
      <c r="H16" s="36">
        <f t="shared" si="1"/>
        <v>54.709943259346858</v>
      </c>
    </row>
    <row r="17" spans="1:8" s="19" customFormat="1" ht="31.2" x14ac:dyDescent="0.25">
      <c r="A17" s="7" t="s">
        <v>18</v>
      </c>
      <c r="B17" s="7" t="s">
        <v>3</v>
      </c>
      <c r="C17" s="8">
        <v>27652</v>
      </c>
      <c r="D17" s="34">
        <v>36138.1</v>
      </c>
      <c r="E17" s="35">
        <v>17957.5</v>
      </c>
      <c r="F17" s="34">
        <v>17453.599999999999</v>
      </c>
      <c r="G17" s="36">
        <f t="shared" si="0"/>
        <v>97.193930112766253</v>
      </c>
      <c r="H17" s="36">
        <f t="shared" si="1"/>
        <v>48.296949756628045</v>
      </c>
    </row>
    <row r="18" spans="1:8" ht="15.6" x14ac:dyDescent="0.25">
      <c r="A18" s="7" t="s">
        <v>21</v>
      </c>
      <c r="B18" s="7" t="s">
        <v>49</v>
      </c>
      <c r="C18" s="8">
        <f>SUM(C19:C22)</f>
        <v>104100</v>
      </c>
      <c r="D18" s="34">
        <f>SUM(D19:D22)</f>
        <v>111211.1</v>
      </c>
      <c r="E18" s="35">
        <f>SUM(E19:E22)</f>
        <v>59812.000000000007</v>
      </c>
      <c r="F18" s="34">
        <f>SUM(F19:F22)</f>
        <v>59759.400000000009</v>
      </c>
      <c r="G18" s="36">
        <f t="shared" si="0"/>
        <v>99.912057781047281</v>
      </c>
      <c r="H18" s="36">
        <f t="shared" si="1"/>
        <v>53.735103780108282</v>
      </c>
    </row>
    <row r="19" spans="1:8" s="43" customFormat="1" ht="31.2" x14ac:dyDescent="0.25">
      <c r="A19" s="37" t="s">
        <v>22</v>
      </c>
      <c r="B19" s="38" t="s">
        <v>4</v>
      </c>
      <c r="C19" s="39">
        <v>94500</v>
      </c>
      <c r="D19" s="40">
        <v>101811.1</v>
      </c>
      <c r="E19" s="41">
        <v>58334.3</v>
      </c>
      <c r="F19" s="40">
        <v>59078.9</v>
      </c>
      <c r="G19" s="42">
        <f t="shared" si="0"/>
        <v>101.2764359904893</v>
      </c>
      <c r="H19" s="42">
        <f t="shared" si="1"/>
        <v>58.027955694418388</v>
      </c>
    </row>
    <row r="20" spans="1:8" s="43" customFormat="1" ht="31.2" x14ac:dyDescent="0.25">
      <c r="A20" s="37" t="s">
        <v>23</v>
      </c>
      <c r="B20" s="38" t="s">
        <v>5</v>
      </c>
      <c r="C20" s="39">
        <v>0</v>
      </c>
      <c r="D20" s="40">
        <v>0</v>
      </c>
      <c r="E20" s="41">
        <v>-378</v>
      </c>
      <c r="F20" s="40">
        <v>-371.1</v>
      </c>
      <c r="G20" s="42">
        <f t="shared" ref="G20" si="3">SUM(F20/E20)*100</f>
        <v>98.174603174603178</v>
      </c>
      <c r="H20" s="42" t="s">
        <v>43</v>
      </c>
    </row>
    <row r="21" spans="1:8" s="43" customFormat="1" ht="15.6" x14ac:dyDescent="0.25">
      <c r="A21" s="37" t="s">
        <v>24</v>
      </c>
      <c r="B21" s="38" t="s">
        <v>6</v>
      </c>
      <c r="C21" s="39">
        <v>1800</v>
      </c>
      <c r="D21" s="40">
        <v>1200</v>
      </c>
      <c r="E21" s="41">
        <v>423.8</v>
      </c>
      <c r="F21" s="40">
        <v>403.8</v>
      </c>
      <c r="G21" s="42">
        <f t="shared" ref="G21:G27" si="4">SUM(F21/E21)*100</f>
        <v>95.280792826805097</v>
      </c>
      <c r="H21" s="42">
        <f t="shared" ref="H21:H27" si="5">SUM(F21/D21)*100</f>
        <v>33.650000000000006</v>
      </c>
    </row>
    <row r="22" spans="1:8" s="43" customFormat="1" ht="31.2" x14ac:dyDescent="0.25">
      <c r="A22" s="37" t="s">
        <v>25</v>
      </c>
      <c r="B22" s="38" t="s">
        <v>7</v>
      </c>
      <c r="C22" s="39">
        <v>7800</v>
      </c>
      <c r="D22" s="40">
        <v>8200</v>
      </c>
      <c r="E22" s="41">
        <v>1431.9</v>
      </c>
      <c r="F22" s="40">
        <v>647.79999999999995</v>
      </c>
      <c r="G22" s="42">
        <f t="shared" si="4"/>
        <v>45.240589426635928</v>
      </c>
      <c r="H22" s="42">
        <f t="shared" si="5"/>
        <v>7.9</v>
      </c>
    </row>
    <row r="23" spans="1:8" ht="15.6" x14ac:dyDescent="0.25">
      <c r="A23" s="7" t="s">
        <v>26</v>
      </c>
      <c r="B23" s="7" t="s">
        <v>50</v>
      </c>
      <c r="C23" s="8">
        <f>SUM(C24:C26)</f>
        <v>75426.100000000006</v>
      </c>
      <c r="D23" s="34">
        <f>SUM(D24:D26)</f>
        <v>77506</v>
      </c>
      <c r="E23" s="35">
        <f>SUM(E24:E26)</f>
        <v>22472.400000000001</v>
      </c>
      <c r="F23" s="34">
        <f>SUM(F24:F26)</f>
        <v>25442.400000000001</v>
      </c>
      <c r="G23" s="36">
        <f t="shared" si="4"/>
        <v>113.21621188658087</v>
      </c>
      <c r="H23" s="36">
        <f t="shared" si="5"/>
        <v>32.826361830051873</v>
      </c>
    </row>
    <row r="24" spans="1:8" s="43" customFormat="1" ht="15.6" x14ac:dyDescent="0.25">
      <c r="A24" s="37" t="s">
        <v>27</v>
      </c>
      <c r="B24" s="38" t="s">
        <v>8</v>
      </c>
      <c r="C24" s="39">
        <v>23634.9</v>
      </c>
      <c r="D24" s="40">
        <v>25590</v>
      </c>
      <c r="E24" s="41">
        <v>3960.2</v>
      </c>
      <c r="F24" s="40">
        <v>3909.7</v>
      </c>
      <c r="G24" s="42">
        <f t="shared" si="4"/>
        <v>98.724811878187964</v>
      </c>
      <c r="H24" s="42">
        <f t="shared" si="5"/>
        <v>15.278233685033216</v>
      </c>
    </row>
    <row r="25" spans="1:8" s="43" customFormat="1" ht="15.6" x14ac:dyDescent="0.25">
      <c r="A25" s="37" t="s">
        <v>37</v>
      </c>
      <c r="B25" s="38" t="s">
        <v>38</v>
      </c>
      <c r="C25" s="39">
        <v>14764</v>
      </c>
      <c r="D25" s="40">
        <v>14316</v>
      </c>
      <c r="E25" s="41">
        <v>3627.1</v>
      </c>
      <c r="F25" s="40">
        <v>2642.3</v>
      </c>
      <c r="G25" s="42">
        <f t="shared" si="4"/>
        <v>72.848832400540388</v>
      </c>
      <c r="H25" s="42">
        <f t="shared" si="5"/>
        <v>18.456971221011457</v>
      </c>
    </row>
    <row r="26" spans="1:8" s="43" customFormat="1" ht="15.6" x14ac:dyDescent="0.25">
      <c r="A26" s="37" t="s">
        <v>28</v>
      </c>
      <c r="B26" s="38" t="s">
        <v>9</v>
      </c>
      <c r="C26" s="39">
        <v>37027.199999999997</v>
      </c>
      <c r="D26" s="40">
        <v>37600</v>
      </c>
      <c r="E26" s="41">
        <v>14885.1</v>
      </c>
      <c r="F26" s="40">
        <v>18890.400000000001</v>
      </c>
      <c r="G26" s="42">
        <f t="shared" si="4"/>
        <v>126.90811616986115</v>
      </c>
      <c r="H26" s="42">
        <f t="shared" si="5"/>
        <v>50.240425531914902</v>
      </c>
    </row>
    <row r="27" spans="1:8" ht="15.6" x14ac:dyDescent="0.25">
      <c r="A27" s="6"/>
      <c r="B27" s="44" t="s">
        <v>44</v>
      </c>
      <c r="C27" s="45">
        <v>101123.4</v>
      </c>
      <c r="D27" s="35">
        <v>136239.4</v>
      </c>
      <c r="E27" s="35">
        <v>74325.100000000006</v>
      </c>
      <c r="F27" s="35">
        <v>85990.6</v>
      </c>
      <c r="G27" s="46">
        <f t="shared" si="4"/>
        <v>115.69523619880766</v>
      </c>
      <c r="H27" s="46">
        <f t="shared" si="5"/>
        <v>63.117277380845785</v>
      </c>
    </row>
    <row r="28" spans="1:8" ht="15.6" hidden="1" x14ac:dyDescent="0.25">
      <c r="A28" s="9" t="s">
        <v>36</v>
      </c>
      <c r="B28" s="9" t="s">
        <v>10</v>
      </c>
      <c r="C28" s="10">
        <v>0</v>
      </c>
      <c r="D28" s="47">
        <v>0</v>
      </c>
      <c r="E28" s="48">
        <v>0</v>
      </c>
      <c r="F28" s="47">
        <v>0</v>
      </c>
      <c r="G28" s="36">
        <v>0</v>
      </c>
      <c r="H28" s="36">
        <v>0</v>
      </c>
    </row>
    <row r="29" spans="1:8" s="18" customFormat="1" ht="30.75" customHeight="1" x14ac:dyDescent="0.3">
      <c r="A29" s="16" t="s">
        <v>29</v>
      </c>
      <c r="B29" s="16" t="s">
        <v>54</v>
      </c>
      <c r="C29" s="17" t="e">
        <f>SUM(C30+#REF!)</f>
        <v>#REF!</v>
      </c>
      <c r="D29" s="24">
        <f>SUM(D30+D35+D36+D38)</f>
        <v>2298041.1999999997</v>
      </c>
      <c r="E29" s="24">
        <f>SUM(E30+E35+E36+E38+E37)</f>
        <v>947306.00000000012</v>
      </c>
      <c r="F29" s="24">
        <f>SUM(F30+F35+F36+F38+F37)</f>
        <v>1142891.8999999999</v>
      </c>
      <c r="G29" s="17">
        <f t="shared" ref="G29:G34" si="6">SUM(F29/E29)*100</f>
        <v>120.64653871082838</v>
      </c>
      <c r="H29" s="17">
        <f t="shared" ref="H29:H34" si="7">SUM(F29/D29)*100</f>
        <v>49.733307653492027</v>
      </c>
    </row>
    <row r="30" spans="1:8" ht="31.2" x14ac:dyDescent="0.25">
      <c r="A30" s="7" t="s">
        <v>30</v>
      </c>
      <c r="B30" s="7" t="s">
        <v>11</v>
      </c>
      <c r="C30" s="8">
        <f>SUM(C31:C34)</f>
        <v>1834614.1</v>
      </c>
      <c r="D30" s="35">
        <f>SUM(D31:D34)</f>
        <v>2296701.7999999998</v>
      </c>
      <c r="E30" s="35">
        <f>SUM(E31:E34)</f>
        <v>946926.60000000009</v>
      </c>
      <c r="F30" s="34">
        <f>SUM(F31:F34)</f>
        <v>1141552.5</v>
      </c>
      <c r="G30" s="36">
        <f t="shared" si="6"/>
        <v>120.55343043484046</v>
      </c>
      <c r="H30" s="36">
        <f t="shared" si="7"/>
        <v>49.703992917147545</v>
      </c>
    </row>
    <row r="31" spans="1:8" s="43" customFormat="1" ht="31.2" x14ac:dyDescent="0.25">
      <c r="A31" s="37" t="s">
        <v>31</v>
      </c>
      <c r="B31" s="49" t="s">
        <v>51</v>
      </c>
      <c r="C31" s="39">
        <v>13016</v>
      </c>
      <c r="D31" s="41">
        <v>91719.5</v>
      </c>
      <c r="E31" s="40">
        <v>47539.5</v>
      </c>
      <c r="F31" s="40">
        <v>33112.199999999997</v>
      </c>
      <c r="G31" s="42">
        <f t="shared" si="6"/>
        <v>69.65197362193544</v>
      </c>
      <c r="H31" s="42">
        <f t="shared" si="7"/>
        <v>36.101592354951777</v>
      </c>
    </row>
    <row r="32" spans="1:8" s="43" customFormat="1" ht="31.2" x14ac:dyDescent="0.25">
      <c r="A32" s="37" t="s">
        <v>32</v>
      </c>
      <c r="B32" s="38" t="s">
        <v>12</v>
      </c>
      <c r="C32" s="39">
        <v>112167.6</v>
      </c>
      <c r="D32" s="41">
        <v>518554.7</v>
      </c>
      <c r="E32" s="40">
        <v>110954.7</v>
      </c>
      <c r="F32" s="40">
        <v>305209.2</v>
      </c>
      <c r="G32" s="42">
        <f t="shared" si="6"/>
        <v>275.07550378668049</v>
      </c>
      <c r="H32" s="42">
        <f t="shared" si="7"/>
        <v>58.85766728177375</v>
      </c>
    </row>
    <row r="33" spans="1:8" s="43" customFormat="1" ht="31.2" x14ac:dyDescent="0.25">
      <c r="A33" s="37" t="s">
        <v>33</v>
      </c>
      <c r="B33" s="38" t="s">
        <v>13</v>
      </c>
      <c r="C33" s="39">
        <v>1661859.5</v>
      </c>
      <c r="D33" s="41">
        <v>1641330.8</v>
      </c>
      <c r="E33" s="40">
        <v>766623.6</v>
      </c>
      <c r="F33" s="40">
        <v>779417.4</v>
      </c>
      <c r="G33" s="42">
        <f t="shared" si="6"/>
        <v>101.66885026758897</v>
      </c>
      <c r="H33" s="42">
        <f t="shared" si="7"/>
        <v>47.486917323430475</v>
      </c>
    </row>
    <row r="34" spans="1:8" s="43" customFormat="1" ht="21.75" customHeight="1" x14ac:dyDescent="0.25">
      <c r="A34" s="37" t="s">
        <v>34</v>
      </c>
      <c r="B34" s="50" t="s">
        <v>14</v>
      </c>
      <c r="C34" s="39">
        <v>47571</v>
      </c>
      <c r="D34" s="41">
        <v>45096.800000000003</v>
      </c>
      <c r="E34" s="40">
        <v>21808.799999999999</v>
      </c>
      <c r="F34" s="40">
        <v>23813.7</v>
      </c>
      <c r="G34" s="42">
        <f t="shared" si="6"/>
        <v>109.19307802355014</v>
      </c>
      <c r="H34" s="42">
        <f t="shared" si="7"/>
        <v>52.805742314310542</v>
      </c>
    </row>
    <row r="35" spans="1:8" ht="31.2" x14ac:dyDescent="0.25">
      <c r="A35" s="11" t="s">
        <v>39</v>
      </c>
      <c r="B35" s="12" t="s">
        <v>40</v>
      </c>
      <c r="C35" s="13"/>
      <c r="D35" s="36">
        <v>1340</v>
      </c>
      <c r="E35" s="36">
        <v>380</v>
      </c>
      <c r="F35" s="36">
        <v>1340</v>
      </c>
      <c r="G35" s="53">
        <f t="shared" ref="G35" si="8">SUM(F35/E35)*100</f>
        <v>352.63157894736838</v>
      </c>
      <c r="H35" s="53">
        <f t="shared" ref="H35" si="9">SUM(F35/D35)*100</f>
        <v>100</v>
      </c>
    </row>
    <row r="36" spans="1:8" ht="34.5" hidden="1" customHeight="1" x14ac:dyDescent="0.25">
      <c r="A36" s="15" t="s">
        <v>41</v>
      </c>
      <c r="B36" s="15" t="s">
        <v>42</v>
      </c>
      <c r="C36" s="13"/>
      <c r="D36" s="51">
        <v>0</v>
      </c>
      <c r="E36" s="51"/>
      <c r="F36" s="51">
        <v>0</v>
      </c>
      <c r="G36" s="53" t="e">
        <f t="shared" ref="G36:G38" si="10">SUM(F36/E36)*100</f>
        <v>#DIV/0!</v>
      </c>
      <c r="H36" s="53" t="e">
        <f t="shared" ref="H36:H38" si="11">SUM(F36/D36)*100</f>
        <v>#DIV/0!</v>
      </c>
    </row>
    <row r="37" spans="1:8" ht="16.2" hidden="1" x14ac:dyDescent="0.25">
      <c r="A37" s="15"/>
      <c r="B37" s="52" t="s">
        <v>52</v>
      </c>
      <c r="C37" s="13"/>
      <c r="D37" s="51">
        <v>0</v>
      </c>
      <c r="E37" s="51"/>
      <c r="F37" s="51">
        <v>0</v>
      </c>
      <c r="G37" s="53" t="e">
        <f t="shared" si="10"/>
        <v>#DIV/0!</v>
      </c>
      <c r="H37" s="53" t="e">
        <f t="shared" si="11"/>
        <v>#DIV/0!</v>
      </c>
    </row>
    <row r="38" spans="1:8" ht="46.8" x14ac:dyDescent="0.25">
      <c r="A38" s="7" t="s">
        <v>35</v>
      </c>
      <c r="B38" s="14" t="s">
        <v>15</v>
      </c>
      <c r="C38" s="8"/>
      <c r="D38" s="36">
        <v>-0.6</v>
      </c>
      <c r="E38" s="36">
        <v>-0.6</v>
      </c>
      <c r="F38" s="36">
        <v>-0.6</v>
      </c>
      <c r="G38" s="53">
        <f t="shared" si="10"/>
        <v>100</v>
      </c>
      <c r="H38" s="53">
        <f t="shared" si="11"/>
        <v>100</v>
      </c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</sheetData>
  <mergeCells count="14">
    <mergeCell ref="E9:E11"/>
    <mergeCell ref="F9:F11"/>
    <mergeCell ref="A6:H6"/>
    <mergeCell ref="A8:A11"/>
    <mergeCell ref="B8:B11"/>
    <mergeCell ref="C8:C11"/>
    <mergeCell ref="D8:D11"/>
    <mergeCell ref="E8:F8"/>
    <mergeCell ref="G1:H1"/>
    <mergeCell ref="G2:H2"/>
    <mergeCell ref="F3:H3"/>
    <mergeCell ref="F4:H4"/>
    <mergeCell ref="G8:G11"/>
    <mergeCell ref="H8:H11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2023-08-08T03:51:16Z</dcterms:modified>
</cp:coreProperties>
</file>